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35" i="10" s="1"/>
  <c r="F42" i="10"/>
  <c r="F41" i="10"/>
  <c r="F17" i="10"/>
  <c r="G17" i="10"/>
  <c r="E17" i="10"/>
  <c r="F10" i="10"/>
  <c r="G10" i="10"/>
  <c r="E10" i="10"/>
  <c r="F34" i="10" l="1"/>
  <c r="F30" i="10" l="1"/>
  <c r="F36" i="10" l="1"/>
  <c r="F40" i="10" s="1"/>
  <c r="F43" i="10" s="1"/>
  <c r="G25" i="10"/>
  <c r="F25" i="10"/>
  <c r="E25" i="10"/>
  <c r="E5" i="10"/>
  <c r="E4" i="10"/>
  <c r="E3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<sst xmlns="http://schemas.openxmlformats.org/spreadsheetml/2006/main" count="45" uniqueCount="44">
  <si>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</si>
  <si>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</si>
  <si>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</si>
  <si>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</si>
  <si>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</si>
  <si>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</si>
  <si>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</si>
  <si>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</si>
  <si>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</si>
  <si>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</si>
  <si>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</si>
  <si>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</si>
  <si>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</si>
  <si>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</si>
  <si>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</si>
  <si>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</si>
  <si>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</si>
  <si>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</si>
  <si>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</si>
  <si>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</si>
  <si>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</si>
  <si>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</si>
  <si>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</si>
  <si>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</si>
  <si>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</si>
  <si>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</si>
  <si>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</si>
  <si>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</si>
  <si>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</si>
  <si>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</si>
  <si>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</si>
  <si>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</si>
  <si>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</si>
  <si>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</si>
  <si>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</si>
  <si>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</si>
  <si>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</si>
  <si>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</si>
  <si>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конструкций(</t>
    </r>
    <r>
      <rPr>
        <sz val="12"/>
        <rFont val="Times New Roman"/>
        <family val="1"/>
        <charset val="204"/>
      </rPr>
      <t>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</si>
  <si>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</si>
  <si>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theme="1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</si>
  <si>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</si>
  <si>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перед собственниками дома по адресу: ул. Калининградская, 26</t>
  </si>
  <si>
    <t>Годовой отчет  управляющей организации ООО "ЖЭУ на Ангарском"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</si>
</sst>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R33" sqref="R3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4" style="8" customWidth="1"/>
    <col min="6" max="6" width="14.28515625" style="8" customWidth="1"/>
    <col min="7" max="7" width="16" style="8" customWidth="1"/>
    <col min="8" max="8" width="8.85546875" style="8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9" ht="15.75" x14ac:dyDescent="0.2">
      <c r="A1" s="44" t="s">
        <v>43</v>
      </c>
      <c r="B1" s="44"/>
      <c r="C1" s="44"/>
      <c r="D1" s="44"/>
      <c r="E1" s="44"/>
      <c r="F1" s="44"/>
      <c r="G1" s="45"/>
      <c r="I1" s="19"/>
    </row>
    <row r="2" spans="1:9" ht="16.149999999999999" customHeight="1" x14ac:dyDescent="0.2">
      <c r="A2" s="46" t="s">
        <v>42</v>
      </c>
      <c r="B2" s="46"/>
      <c r="C2" s="46"/>
      <c r="D2" s="46"/>
      <c r="E2" s="46"/>
      <c r="F2" s="46"/>
      <c r="G2" s="46"/>
      <c r="I2" s="19"/>
    </row>
    <row r="3" spans="1:9" hidden="1" x14ac:dyDescent="0.2">
      <c r="A3" s="47" t="s">
        <v>0</v>
      </c>
      <c r="B3" s="48"/>
      <c r="C3" s="48"/>
      <c r="D3" s="48"/>
      <c r="E3" s="20" t="e">
        <f>E4+E5</f>
        <v>#REF!</v>
      </c>
      <c r="F3" s="20" t="s">
        <v>1</v>
      </c>
      <c r="G3" s="20"/>
      <c r="I3" s="19"/>
    </row>
    <row r="4" spans="1:9" hidden="1" x14ac:dyDescent="0.2">
      <c r="A4" s="47" t="s">
        <v>2</v>
      </c>
      <c r="B4" s="48"/>
      <c r="C4" s="48"/>
      <c r="D4" s="48"/>
      <c r="E4" s="20" t="e">
        <f>#REF!</f>
        <v>#REF!</v>
      </c>
      <c r="F4" s="20" t="s">
        <v>1</v>
      </c>
      <c r="G4" s="20"/>
      <c r="I4" s="19"/>
    </row>
    <row r="5" spans="1:9" hidden="1" x14ac:dyDescent="0.2">
      <c r="A5" s="47" t="s">
        <v>3</v>
      </c>
      <c r="B5" s="48"/>
      <c r="C5" s="48"/>
      <c r="D5" s="48"/>
      <c r="E5" s="20" t="e">
        <f>#REF!</f>
        <v>#REF!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25</v>
      </c>
      <c r="F6" s="20"/>
      <c r="G6" s="20"/>
      <c r="I6" s="19"/>
    </row>
    <row r="7" spans="1:9" ht="15.75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15.75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41" t="s">
        <v>5</v>
      </c>
      <c r="B9" s="42"/>
      <c r="C9" s="42"/>
      <c r="D9" s="43"/>
      <c r="E9" s="22" t="s">
        <v>6</v>
      </c>
      <c r="F9" s="22" t="s">
        <v>7</v>
      </c>
      <c r="G9" s="16" t="s">
        <v>31</v>
      </c>
    </row>
    <row r="10" spans="1:9" ht="15.75" x14ac:dyDescent="0.25">
      <c r="A10" s="38" t="s">
        <v>8</v>
      </c>
      <c r="B10" s="39"/>
      <c r="C10" s="39"/>
      <c r="D10" s="40"/>
      <c r="E10" s="23">
        <f>SUM(E11:E16)</f>
        <v>0</v>
      </c>
      <c r="F10" s="23">
        <f t="shared" ref="F10:G10" si="0">SUM(F11:F16)</f>
        <v>0</v>
      </c>
      <c r="G10" s="23">
        <f t="shared" si="0"/>
        <v>0</v>
      </c>
    </row>
    <row r="11" spans="1:9" ht="15.75" x14ac:dyDescent="0.25">
      <c r="A11" s="35" t="s">
        <v>9</v>
      </c>
      <c r="B11" s="36"/>
      <c r="C11" s="36"/>
      <c r="D11" s="37"/>
      <c r="E11" s="7"/>
      <c r="F11" s="7"/>
      <c r="G11" s="7"/>
    </row>
    <row r="12" spans="1:9" ht="15.75" x14ac:dyDescent="0.25">
      <c r="A12" s="35" t="s">
        <v>10</v>
      </c>
      <c r="B12" s="36"/>
      <c r="C12" s="36"/>
      <c r="D12" s="37"/>
      <c r="E12" s="7"/>
      <c r="F12" s="7"/>
      <c r="G12" s="7"/>
    </row>
    <row r="13" spans="1:9" ht="15.75" x14ac:dyDescent="0.25">
      <c r="A13" s="35" t="s">
        <v>11</v>
      </c>
      <c r="B13" s="36"/>
      <c r="C13" s="36"/>
      <c r="D13" s="37"/>
      <c r="E13" s="7"/>
      <c r="F13" s="7"/>
      <c r="G13" s="7"/>
    </row>
    <row r="14" spans="1:9" ht="15.75" x14ac:dyDescent="0.25">
      <c r="A14" s="35" t="s">
        <v>12</v>
      </c>
      <c r="B14" s="36"/>
      <c r="C14" s="36"/>
      <c r="D14" s="37"/>
      <c r="E14" s="7"/>
      <c r="F14" s="7"/>
      <c r="G14" s="7"/>
    </row>
    <row r="15" spans="1:9" ht="15.75" x14ac:dyDescent="0.25">
      <c r="A15" s="34" t="s">
        <v>13</v>
      </c>
      <c r="B15" s="34"/>
      <c r="C15" s="34"/>
      <c r="D15" s="34"/>
      <c r="E15" s="7"/>
      <c r="F15" s="7"/>
      <c r="G15" s="7"/>
    </row>
    <row r="16" spans="1:9" ht="15.75" x14ac:dyDescent="0.25">
      <c r="A16" s="35" t="s">
        <v>32</v>
      </c>
      <c r="B16" s="36"/>
      <c r="C16" s="36"/>
      <c r="D16" s="37"/>
      <c r="E16" s="7"/>
      <c r="F16" s="7"/>
      <c r="G16" s="7"/>
    </row>
    <row r="17" spans="1:10" ht="15.75" x14ac:dyDescent="0.25">
      <c r="A17" s="49" t="s">
        <v>24</v>
      </c>
      <c r="B17" s="50"/>
      <c r="C17" s="50"/>
      <c r="D17" s="51"/>
      <c r="E17" s="23">
        <f>SUM(E18:E24)</f>
        <v>456330.83999999997</v>
      </c>
      <c r="F17" s="23">
        <f t="shared" ref="F17:G17" si="1">SUM(F18:F24)</f>
        <v>352760.62000000005</v>
      </c>
      <c r="G17" s="23">
        <f t="shared" si="1"/>
        <v>103570.22</v>
      </c>
    </row>
    <row r="18" spans="1:10" ht="29.45" customHeight="1" x14ac:dyDescent="0.25">
      <c r="A18" s="52" t="s">
        <v>26</v>
      </c>
      <c r="B18" s="53"/>
      <c r="C18" s="53"/>
      <c r="D18" s="54"/>
      <c r="E18" s="7">
        <v>442026.23</v>
      </c>
      <c r="F18" s="7">
        <v>341462.56</v>
      </c>
      <c r="G18" s="7">
        <v>100563.67</v>
      </c>
    </row>
    <row r="19" spans="1:10" ht="15.75" hidden="1" x14ac:dyDescent="0.25">
      <c r="A19" s="34" t="s">
        <v>14</v>
      </c>
      <c r="B19" s="34"/>
      <c r="C19" s="34"/>
      <c r="D19" s="34"/>
      <c r="E19" s="7"/>
      <c r="F19" s="7"/>
      <c r="G19" s="7"/>
      <c r="J19" s="8"/>
    </row>
    <row r="20" spans="1:10" ht="15.75" hidden="1" x14ac:dyDescent="0.25">
      <c r="A20" s="34" t="s">
        <v>15</v>
      </c>
      <c r="B20" s="34"/>
      <c r="C20" s="34"/>
      <c r="D20" s="34"/>
      <c r="E20" s="7"/>
      <c r="F20" s="7"/>
      <c r="G20" s="7"/>
    </row>
    <row r="21" spans="1:10" ht="15.75" hidden="1" x14ac:dyDescent="0.25">
      <c r="A21" s="34" t="s">
        <v>16</v>
      </c>
      <c r="B21" s="34"/>
      <c r="C21" s="34"/>
      <c r="D21" s="34"/>
      <c r="E21" s="7"/>
      <c r="F21" s="7"/>
      <c r="G21" s="7"/>
    </row>
    <row r="22" spans="1:10" ht="15.75" x14ac:dyDescent="0.25">
      <c r="A22" s="35" t="s">
        <v>27</v>
      </c>
      <c r="B22" s="36"/>
      <c r="C22" s="36"/>
      <c r="D22" s="37"/>
      <c r="E22" s="7">
        <v>1383.92</v>
      </c>
      <c r="F22" s="7">
        <v>1093.03</v>
      </c>
      <c r="G22" s="7">
        <v>290.89</v>
      </c>
    </row>
    <row r="23" spans="1:10" ht="15.75" x14ac:dyDescent="0.25">
      <c r="A23" s="35" t="s">
        <v>28</v>
      </c>
      <c r="B23" s="36"/>
      <c r="C23" s="36"/>
      <c r="D23" s="37"/>
      <c r="E23" s="7"/>
      <c r="F23" s="7"/>
      <c r="G23" s="7"/>
    </row>
    <row r="24" spans="1:10" ht="15.75" x14ac:dyDescent="0.25">
      <c r="A24" s="35" t="s">
        <v>29</v>
      </c>
      <c r="B24" s="36"/>
      <c r="C24" s="36"/>
      <c r="D24" s="37"/>
      <c r="E24" s="7">
        <v>12920.69</v>
      </c>
      <c r="F24" s="7">
        <v>10205.030000000001</v>
      </c>
      <c r="G24" s="7">
        <v>2715.66</v>
      </c>
    </row>
    <row r="25" spans="1:10" ht="15.75" hidden="1" x14ac:dyDescent="0.25">
      <c r="A25" s="55" t="s">
        <v>17</v>
      </c>
      <c r="B25" s="55"/>
      <c r="C25" s="55"/>
      <c r="D25" s="55"/>
      <c r="E25" s="23">
        <f>E26</f>
        <v>0</v>
      </c>
      <c r="F25" s="23">
        <f t="shared" ref="F25:G25" si="2">F26</f>
        <v>0</v>
      </c>
      <c r="G25" s="23">
        <f t="shared" si="2"/>
        <v>0</v>
      </c>
    </row>
    <row r="26" spans="1:10" ht="15.75" hidden="1" x14ac:dyDescent="0.25">
      <c r="A26" s="34" t="s">
        <v>18</v>
      </c>
      <c r="B26" s="34"/>
      <c r="C26" s="34"/>
      <c r="D26" s="34"/>
      <c r="E26" s="7"/>
      <c r="F26" s="7"/>
      <c r="G26" s="7"/>
      <c r="J26" s="8"/>
    </row>
    <row r="27" spans="1:10" ht="15.75" x14ac:dyDescent="0.25">
      <c r="A27" s="24"/>
      <c r="B27" s="24"/>
      <c r="C27" s="24"/>
      <c r="D27" s="24"/>
      <c r="E27" s="25"/>
      <c r="F27" s="25"/>
    </row>
    <row r="28" spans="1:10" ht="15.75" x14ac:dyDescent="0.25">
      <c r="A28" s="9" t="s">
        <v>33</v>
      </c>
      <c r="B28" s="9"/>
      <c r="C28" s="9"/>
      <c r="D28" s="9"/>
      <c r="E28" s="26"/>
      <c r="F28" s="27"/>
    </row>
    <row r="29" spans="1:10" ht="15.75" x14ac:dyDescent="0.25">
      <c r="A29" s="64" t="s">
        <v>41</v>
      </c>
      <c r="B29" s="64"/>
      <c r="C29" s="64"/>
      <c r="D29" s="64"/>
      <c r="E29" s="64"/>
      <c r="F29" s="28"/>
      <c r="G29" s="11"/>
    </row>
    <row r="30" spans="1:10" ht="13.15" customHeight="1" x14ac:dyDescent="0.2">
      <c r="A30" s="58" t="s">
        <v>38</v>
      </c>
      <c r="B30" s="59"/>
      <c r="C30" s="59"/>
      <c r="D30" s="59"/>
      <c r="E30" s="60"/>
      <c r="F30" s="56">
        <f>11437.27+133900</f>
        <v>145337.26999999999</v>
      </c>
    </row>
    <row r="31" spans="1:10" ht="61.9" customHeight="1" x14ac:dyDescent="0.2">
      <c r="A31" s="61"/>
      <c r="B31" s="62"/>
      <c r="C31" s="62"/>
      <c r="D31" s="62"/>
      <c r="E31" s="63"/>
      <c r="F31" s="57"/>
    </row>
    <row r="32" spans="1:10" x14ac:dyDescent="0.2">
      <c r="A32" s="58" t="s">
        <v>39</v>
      </c>
      <c r="B32" s="59"/>
      <c r="C32" s="59"/>
      <c r="D32" s="59"/>
      <c r="E32" s="60"/>
      <c r="F32" s="56">
        <f>118278.47+16480+278131.11+25832.92+23704.08+6904</f>
        <v>469330.57999999996</v>
      </c>
      <c r="G32" s="1"/>
      <c r="H32" s="1"/>
    </row>
    <row r="33" spans="1:8" ht="99.6" customHeight="1" x14ac:dyDescent="0.2">
      <c r="A33" s="61"/>
      <c r="B33" s="62"/>
      <c r="C33" s="62"/>
      <c r="D33" s="62"/>
      <c r="E33" s="63"/>
      <c r="F33" s="57"/>
      <c r="G33" s="1"/>
      <c r="H33" s="1"/>
    </row>
    <row r="34" spans="1:8" ht="63" customHeight="1" x14ac:dyDescent="0.25">
      <c r="A34" s="65" t="s">
        <v>40</v>
      </c>
      <c r="B34" s="66"/>
      <c r="C34" s="66"/>
      <c r="D34" s="66"/>
      <c r="E34" s="67"/>
      <c r="F34" s="10">
        <f>5239.32+88992+40572.28+74875.58</f>
        <v>209679.18</v>
      </c>
      <c r="G34" s="1"/>
      <c r="H34" s="1"/>
    </row>
    <row r="35" spans="1:8" ht="15.75" x14ac:dyDescent="0.25">
      <c r="A35" s="75" t="s">
        <v>34</v>
      </c>
      <c r="B35" s="76"/>
      <c r="C35" s="76"/>
      <c r="D35" s="76"/>
      <c r="E35" s="77"/>
      <c r="F35" s="10">
        <f>F30+F32+F34</f>
        <v>824347.03</v>
      </c>
    </row>
    <row r="36" spans="1:8" ht="15.75" x14ac:dyDescent="0.25">
      <c r="A36" s="29" t="s">
        <v>35</v>
      </c>
      <c r="B36" s="31"/>
      <c r="C36" s="31"/>
      <c r="D36" s="31"/>
      <c r="E36" s="31"/>
      <c r="F36" s="10">
        <f>F37+F38+F39</f>
        <v>68721.55</v>
      </c>
    </row>
    <row r="37" spans="1:8" ht="15.75" x14ac:dyDescent="0.25">
      <c r="A37" s="69" t="s">
        <v>19</v>
      </c>
      <c r="B37" s="70"/>
      <c r="C37" s="70"/>
      <c r="D37" s="70"/>
      <c r="E37" s="70"/>
      <c r="F37" s="17">
        <v>12599.92</v>
      </c>
    </row>
    <row r="38" spans="1:8" ht="15.75" x14ac:dyDescent="0.25">
      <c r="A38" s="69" t="s">
        <v>20</v>
      </c>
      <c r="B38" s="70"/>
      <c r="C38" s="70"/>
      <c r="D38" s="70"/>
      <c r="E38" s="70"/>
      <c r="F38" s="17">
        <v>56121.63</v>
      </c>
    </row>
    <row r="39" spans="1:8" ht="15.75" hidden="1" x14ac:dyDescent="0.25">
      <c r="A39" s="71" t="s">
        <v>36</v>
      </c>
      <c r="B39" s="72"/>
      <c r="C39" s="72"/>
      <c r="D39" s="72"/>
      <c r="E39" s="73"/>
      <c r="F39" s="17">
        <v>0</v>
      </c>
    </row>
    <row r="40" spans="1:8" ht="15.75" x14ac:dyDescent="0.25">
      <c r="A40" s="74" t="s">
        <v>37</v>
      </c>
      <c r="B40" s="74"/>
      <c r="C40" s="74"/>
      <c r="D40" s="74"/>
      <c r="E40" s="74"/>
      <c r="F40" s="10">
        <f>F35+F36</f>
        <v>893068.58000000007</v>
      </c>
    </row>
    <row r="41" spans="1:8" ht="15.75" x14ac:dyDescent="0.25">
      <c r="A41" s="64" t="s">
        <v>21</v>
      </c>
      <c r="B41" s="64"/>
      <c r="C41" s="64"/>
      <c r="D41" s="64"/>
      <c r="E41" s="64"/>
      <c r="F41" s="18">
        <f>E18</f>
        <v>442026.23</v>
      </c>
    </row>
    <row r="42" spans="1:8" ht="15.75" x14ac:dyDescent="0.25">
      <c r="A42" s="64" t="s">
        <v>22</v>
      </c>
      <c r="B42" s="64"/>
      <c r="C42" s="64"/>
      <c r="D42" s="64"/>
      <c r="E42" s="64"/>
      <c r="F42" s="10">
        <f>F18</f>
        <v>341462.56</v>
      </c>
    </row>
    <row r="43" spans="1:8" ht="15.75" x14ac:dyDescent="0.25">
      <c r="A43" s="68" t="s">
        <v>23</v>
      </c>
      <c r="B43" s="68"/>
      <c r="C43" s="68"/>
      <c r="D43" s="68"/>
      <c r="E43" s="68"/>
      <c r="F43" s="10">
        <f>F29+F41-F40</f>
        <v>-451042.35000000009</v>
      </c>
    </row>
    <row r="44" spans="1:8" x14ac:dyDescent="0.2">
      <c r="E44" s="1"/>
      <c r="F44" s="1"/>
    </row>
    <row r="45" spans="1:8" x14ac:dyDescent="0.2">
      <c r="A45" s="1" t="s">
        <v>30</v>
      </c>
      <c r="E45" s="1"/>
      <c r="F45" s="30"/>
    </row>
    <row r="46" spans="1:8" x14ac:dyDescent="0.2">
      <c r="E46" s="1"/>
      <c r="F46" s="1"/>
    </row>
  </sheetData>
  <mergeCells count="37"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2022-03-22T08:32:56Z</dcterms:modified>
</cp:coreProperties>
</file>